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2.02\"/>
    </mc:Choice>
  </mc:AlternateContent>
  <bookViews>
    <workbookView xWindow="0" yWindow="0" windowWidth="21570" windowHeight="7275"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<sst xmlns="http://schemas.openxmlformats.org/spreadsheetml/2006/main" count="1075" uniqueCount="615">
  <si>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</si>
  <si>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</si>
  <si>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</si>
  <si>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</si>
  <si>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</si>
  <si>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</si>
  <si>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</si>
  <si>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</si>
  <si>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</si>
  <si>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</si>
  <si>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</si>
  <si>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</si>
  <si>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</si>
  <si>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</si>
  <si>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</si>
  <si>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</si>
  <si>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</si>
  <si>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</si>
  <si>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</si>
  <si>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</si>
  <si>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</si>
  <si>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</si>
  <si>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</si>
  <si>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</si>
  <si>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</si>
  <si>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</si>
  <si>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</si>
  <si>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</si>
  <si>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</si>
  <si>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</si>
  <si>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</si>
  <si>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</si>
  <si>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</si>
  <si>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</si>
  <si>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</si>
  <si>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</si>
  <si>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</si>
  <si>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</si>
  <si>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</si>
  <si>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</si>
  <si>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</si>
  <si>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</si>
  <si>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</si>
  <si>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</si>
  <si>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</si>
  <si>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</si>
  <si>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</si>
  <si>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</si>
  <si>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</si>
  <si>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</si>
  <si>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</si>
  <si>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</si>
  <si>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</si>
  <si>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</si>
  <si>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</si>
  <si>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</si>
  <si>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</si>
  <si>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</si>
  <si>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</si>
  <si>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</si>
  <si>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</si>
  <si>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</si>
  <si>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</si>
  <si>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</si>
  <si>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</si>
  <si>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</si>
  <si>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</si>
  <si>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</si>
  <si>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</si>
  <si>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</si>
  <si>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</si>
  <si>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</si>
  <si>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</si>
  <si>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</si>
  <si>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</si>
  <si>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</si>
  <si>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</si>
  <si>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</si>
  <si>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</si>
  <si>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</si>
  <si>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</si>
  <si>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</si>
  <si>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</si>
  <si>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</si>
  <si>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</si>
  <si>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</si>
  <si>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</si>
  <si>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</si>
  <si>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</si>
  <si>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</si>
  <si>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</si>
  <si>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</si>
  <si>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</si>
  <si>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</si>
  <si>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</si>
  <si>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</si>
  <si>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</si>
  <si>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</si>
  <si>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</si>
  <si>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</si>
  <si>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</si>
  <si>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</si>
  <si>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</si>
  <si>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</si>
  <si>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</si>
  <si>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</si>
  <si>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</si>
  <si>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</si>
  <si>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</si>
  <si>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</si>
  <si>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</si>
  <si>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</si>
  <si>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</si>
  <si>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</si>
  <si>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</si>
  <si>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</si>
  <si>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</si>
  <si>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</si>
  <si>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</si>
  <si>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</si>
  <si>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</si>
  <si>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</si>
  <si>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</si>
  <si>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</si>
  <si>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</si>
  <si>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</si>
  <si>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</si>
  <si>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</si>
  <si>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</si>
  <si>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</si>
  <si>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</si>
  <si>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</si>
  <si>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</si>
  <si>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</si>
  <si>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</si>
  <si>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</si>
  <si>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</si>
  <si>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</si>
  <si>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</si>
  <si>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</si>
  <si>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</si>
  <si>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</si>
  <si>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</si>
  <si>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</si>
  <si>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</si>
  <si>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</si>
  <si>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</si>
  <si>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</si>
  <si>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</si>
  <si>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</si>
  <si>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</si>
  <si>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</si>
  <si>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</si>
  <si>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</si>
  <si>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</si>
  <si>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</si>
  <si>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</si>
  <si>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</si>
  <si>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</si>
  <si>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</si>
  <si>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</si>
  <si>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</si>
  <si>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</si>
  <si>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</si>
  <si>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</si>
  <si>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</si>
  <si>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</si>
  <si>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</si>
  <si>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</si>
  <si>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</si>
  <si>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</si>
  <si>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</si>
  <si>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</si>
  <si>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</si>
  <si>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</si>
  <si>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</si>
  <si>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</si>
  <si>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</si>
  <si>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</si>
  <si>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</si>
  <si>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</si>
  <si>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</si>
  <si>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</si>
  <si>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</si>
  <si>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</si>
  <si>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</si>
  <si>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</si>
  <si>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</si>
  <si>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</si>
  <si>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</si>
  <si>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</si>
  <si>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</si>
  <si>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</si>
  <si>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</si>
  <si>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</si>
  <si>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</si>
  <si>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</si>
  <si>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</si>
  <si>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</si>
  <si>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</si>
  <si>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</si>
  <si>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</si>
  <si>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</si>
  <si>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</si>
  <si>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</si>
  <si>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</si>
  <si>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</si>
  <si>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</si>
  <si>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</si>
  <si>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</si>
  <si>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</si>
  <si>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</si>
  <si>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</si>
  <si>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</si>
  <si>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</si>
  <si>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</si>
  <si>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</si>
  <si>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</si>
  <si>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</si>
  <si>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</si>
  <si>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</si>
  <si>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</si>
  <si>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</si>
  <si>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</si>
  <si>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</si>
  <si>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</si>
  <si>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</si>
  <si>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</si>
  <si>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</si>
  <si>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</si>
  <si>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</si>
  <si>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</si>
  <si>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</si>
  <si>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</si>
  <si>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</si>
  <si>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</si>
  <si>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</si>
  <si>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</si>
  <si>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</si>
  <si>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</si>
  <si>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</si>
  <si>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</si>
  <si>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</si>
  <si>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</si>
  <si>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</si>
  <si>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</si>
  <si>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</si>
  <si>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</si>
  <si>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</si>
  <si>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</si>
  <si>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</si>
  <si>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</si>
  <si>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</si>
  <si>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</si>
  <si>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</si>
  <si>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</si>
  <si>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</si>
  <si>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</si>
  <si>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</si>
  <si>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</si>
  <si>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</si>
  <si>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</si>
  <si>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</si>
  <si>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</si>
  <si>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</si>
  <si>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</si>
  <si>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</si>
  <si>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</si>
  <si>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</si>
  <si>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</si>
  <si>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</si>
  <si>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</si>
  <si>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</si>
  <si>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</si>
  <si>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</si>
  <si>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</si>
  <si>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</si>
  <si>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</si>
  <si>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</si>
  <si>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</si>
  <si>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</si>
  <si>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</si>
  <si>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</si>
  <si>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</si>
  <si>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</si>
  <si>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</si>
  <si>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</si>
  <si>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</si>
  <si>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</si>
  <si>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</si>
  <si>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</si>
  <si>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</si>
  <si>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</si>
  <si>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</si>
  <si>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</si>
  <si>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</si>
  <si>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</si>
  <si>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</si>
  <si>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</si>
  <si>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</si>
  <si>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</si>
  <si>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</si>
  <si>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</si>
  <si>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</si>
  <si>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</si>
  <si>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</si>
  <si>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</si>
  <si>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</si>
  <si>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</si>
  <si>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</si>
  <si>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</si>
  <si>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</si>
  <si>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</si>
  <si>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</si>
  <si>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</si>
  <si>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</si>
  <si>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</si>
  <si>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</si>
  <si>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</si>
  <si>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</si>
  <si>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</si>
  <si>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</si>
  <si>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</si>
  <si>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</si>
  <si>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</si>
  <si>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</si>
  <si>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</si>
  <si>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</si>
  <si>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</si>
  <si>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</si>
  <si>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</si>
  <si>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</si>
  <si>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</si>
  <si>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</si>
  <si>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</si>
  <si>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</si>
  <si>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</si>
  <si>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</si>
  <si>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</si>
  <si>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</si>
  <si>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</si>
  <si>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</si>
  <si>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</si>
  <si>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</si>
  <si>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</si>
  <si>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</si>
  <si>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</si>
  <si>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</si>
  <si>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</si>
  <si>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</si>
  <si>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</si>
  <si>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</si>
  <si>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</si>
  <si>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</si>
  <si>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</si>
  <si>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</si>
  <si>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</si>
  <si>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</si>
  <si>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</si>
  <si>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</si>
  <si>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</si>
  <si>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</si>
  <si>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</si>
  <si>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</si>
  <si>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</si>
  <si>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</si>
  <si>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</si>
  <si>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</si>
  <si>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</si>
  <si>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</si>
  <si>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</si>
  <si>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</si>
  <si>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</si>
  <si>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</si>
  <si>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</si>
  <si>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</si>
  <si>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</si>
  <si>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</si>
  <si>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</si>
  <si>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</si>
  <si>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</si>
  <si>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</si>
  <si>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</si>
  <si>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</si>
  <si>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</si>
  <si>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</si>
  <si>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</si>
  <si>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</si>
  <si>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</si>
  <si>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</si>
  <si>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</si>
  <si>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</si>
  <si>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</si>
  <si>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</si>
  <si>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</si>
  <si>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</si>
  <si>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</si>
  <si>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</si>
  <si>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</si>
  <si>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</si>
  <si>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</si>
  <si>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</si>
  <si>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</si>
  <si>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</si>
  <si>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</si>
  <si>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</si>
  <si>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</si>
  <si>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</si>
  <si>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</si>
  <si>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</si>
  <si>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</si>
  <si>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</si>
  <si>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</si>
  <si>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</si>
  <si>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</si>
  <si>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</si>
  <si>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</si>
  <si>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</si>
  <si>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</si>
  <si>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</si>
  <si>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</si>
  <si>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</si>
  <si>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</si>
  <si>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</si>
  <si>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</si>
  <si>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</si>
  <si>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</si>
  <si>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</si>
  <si>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</si>
  <si>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</si>
  <si>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</si>
  <si>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</si>
  <si>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</si>
  <si>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</si>
  <si>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</si>
  <si>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</si>
  <si>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</si>
  <si>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</si>
  <si>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</si>
  <si>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</si>
  <si>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</si>
  <si>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</si>
  <si>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</si>
  <si>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</si>
  <si>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</si>
  <si>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</si>
  <si>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</si>
  <si>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</si>
  <si>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</si>
  <si>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</si>
  <si>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</si>
  <si>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</si>
  <si>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</si>
  <si>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</si>
  <si>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</si>
  <si>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</si>
  <si>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</si>
  <si>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</si>
  <si>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</si>
  <si>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</si>
  <si>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</si>
  <si>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</si>
  <si>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</si>
  <si>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</si>
  <si>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</si>
  <si>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</si>
  <si>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</si>
  <si>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</si>
  <si>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</si>
  <si>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</si>
  <si>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</si>
  <si>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</si>
  <si>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</si>
  <si>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</si>
  <si>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</si>
  <si>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</si>
  <si>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</si>
  <si>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</si>
  <si>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</si>
  <si>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</si>
  <si>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</si>
  <si>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</si>
  <si>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</si>
  <si>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</si>
  <si>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</si>
  <si>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</si>
  <si>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</si>
  <si>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</si>
  <si>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</si>
  <si>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</si>
  <si>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</si>
  <si>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</si>
  <si>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</si>
  <si>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</si>
  <si>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</si>
  <si>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</si>
  <si>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</si>
  <si>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</si>
  <si>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</si>
  <si>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</si>
  <si>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</si>
  <si>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</si>
  <si>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</si>
  <si>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</si>
  <si>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</si>
  <si>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</si>
  <si>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</si>
  <si>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</si>
  <si>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</si>
  <si>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</si>
  <si>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</si>
  <si>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</si>
  <si>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</si>
  <si>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</si>
  <si>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</si>
  <si>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</si>
  <si>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</si>
  <si>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</si>
  <si>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</si>
  <si>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</si>
  <si>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</si>
  <si>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</si>
  <si>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</si>
  <si>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</si>
  <si>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</si>
  <si>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</si>
  <si>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</si>
  <si>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</si>
  <si>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</si>
  <si>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</si>
  <si>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</si>
  <si>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</si>
  <si>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</si>
  <si>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</si>
  <si>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</si>
  <si>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</si>
  <si>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</si>
  <si>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</si>
  <si>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</si>
  <si>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</si>
  <si>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</si>
  <si>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</si>
  <si>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</si>
  <si>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</si>
  <si>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</si>
  <si>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</si>
  <si>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</si>
  <si>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</si>
  <si>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</si>
  <si>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</si>
  <si>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</si>
  <si>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</si>
  <si>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</si>
  <si>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</si>
  <si>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</si>
  <si>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</si>
  <si>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</si>
  <si>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</si>
  <si>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</si>
  <si>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</si>
  <si>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</si>
  <si>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</si>
  <si>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</si>
  <si>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</si>
  <si>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</si>
  <si>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</si>
  <si>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</si>
  <si>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</si>
  <si>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</si>
  <si>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</si>
  <si>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</si>
  <si>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</si>
  <si>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</si>
  <si>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</si>
  <si>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</si>
  <si>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</si>
  <si>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</si>
  <si>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</si>
  <si>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</si>
  <si>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</si>
  <si>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</si>
  <si>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</si>
  <si>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</si>
  <si>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</si>
  <si>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</si>
  <si>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</si>
  <si>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</si>
  <si>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</si>
  <si>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</si>
  <si>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</si>
  <si>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</si>
  <si>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</si>
  <si>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</si>
  <si>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</si>
  <si>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</si>
  <si>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Повышение надежности услуг оказываемых в сфере электроэнергетики</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</si>
  <si>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</si>
  <si>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</si>
  <si>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ХМАО. Г. Сургут</t>
  </si>
  <si>
    <t>Сметная стоимость проекта в ценах 2022 года с НДС, млн. руб.</t>
  </si>
  <si>
    <t>объем заключенного договора в ценах 20 года с НДС, млн. руб</t>
  </si>
  <si>
    <t>4 шт.</t>
  </si>
  <si>
    <t>8.25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</si>
  <si>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</si>
  <si>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</si>
  <si>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</si>
  <si>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</si>
  <si>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</si>
  <si>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</si>
  <si>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</si>
  <si>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</si>
  <si>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</si>
  <si>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</si>
  <si>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4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</si>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</sst>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8" zoomScale="70" zoomScaleNormal="70" workbookViewId="0">
      <selection activeCell="E45" sqref="E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68.678693559999999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57.232244633333337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55" zoomScaleNormal="55" workbookViewId="0">
      <selection activeCell="L28" sqref="L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614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M_PK1100.01.02.02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Приобретение оборудования, не требующего монтажа ( КАМАЗ-43118 ГПА 6+2 с КМУ-1 шт.; КАМАЗ-43118 ГПА 6+2 -1 шт.; КАМАЗ-43118 бортовой  с КМУ+АГП+бур- 1 шт.;  КАМАЗ АГП 29 м -1шт.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G54" sqref="G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M_PK1100.01.02.02</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18.75" x14ac:dyDescent="0.25">
      <c r="A15" s="281"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1"/>
      <c r="C15" s="281"/>
      <c r="D15" s="281"/>
      <c r="E15" s="281"/>
      <c r="F15" s="281"/>
      <c r="G15" s="281"/>
      <c r="H15" s="281"/>
      <c r="I15" s="281"/>
      <c r="J15" s="281"/>
      <c r="K15" s="281"/>
      <c r="L15" s="281"/>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45658</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472</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M_PK1100.01.02.02</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Приобретение оборудования, не требующего монтажа ( КАМАЗ-43118 ГПА 6+2 с КМУ-1 шт.; КАМАЗ-43118 ГПА 6+2 -1 шт.; КАМАЗ-43118 бортовой  с КМУ+АГП+бур- 1 шт.;  КАМАЗ АГП 29 м -1шт.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489</v>
      </c>
      <c r="F20" s="428"/>
      <c r="G20" s="425" t="s">
        <v>611</v>
      </c>
      <c r="H20" s="421" t="s">
        <v>603</v>
      </c>
      <c r="I20" s="422"/>
      <c r="J20" s="422"/>
      <c r="K20" s="422"/>
      <c r="L20" s="421" t="s">
        <v>604</v>
      </c>
      <c r="M20" s="422"/>
      <c r="N20" s="422"/>
      <c r="O20" s="422"/>
      <c r="P20" s="421" t="s">
        <v>605</v>
      </c>
      <c r="Q20" s="422"/>
      <c r="R20" s="422"/>
      <c r="S20" s="422"/>
      <c r="T20" s="421" t="s">
        <v>606</v>
      </c>
      <c r="U20" s="422"/>
      <c r="V20" s="422"/>
      <c r="W20" s="422"/>
      <c r="X20" s="421" t="s">
        <v>607</v>
      </c>
      <c r="Y20" s="422"/>
      <c r="Z20" s="422"/>
      <c r="AA20" s="422"/>
      <c r="AB20" s="416" t="s">
        <v>146</v>
      </c>
      <c r="AC20" s="417"/>
    </row>
    <row r="21" spans="1:29" ht="75" customHeight="1" x14ac:dyDescent="0.25">
      <c r="A21" s="426"/>
      <c r="B21" s="426"/>
      <c r="C21" s="420"/>
      <c r="D21" s="420"/>
      <c r="E21" s="428"/>
      <c r="F21" s="428"/>
      <c r="G21" s="42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18"/>
      <c r="AC21" s="419"/>
    </row>
    <row r="22" spans="1:29" ht="89.25" customHeight="1" x14ac:dyDescent="0.25">
      <c r="A22" s="427"/>
      <c r="B22" s="427"/>
      <c r="C22" s="273" t="s">
        <v>2</v>
      </c>
      <c r="D22" s="273" t="s">
        <v>490</v>
      </c>
      <c r="E22" s="274" t="s">
        <v>608</v>
      </c>
      <c r="F22" s="274" t="s">
        <v>612</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39.604566648705521</v>
      </c>
      <c r="D24" s="228">
        <v>68.678693559999999</v>
      </c>
      <c r="E24" s="228">
        <v>68.678693559999999</v>
      </c>
      <c r="F24" s="228">
        <v>68.678693559999999</v>
      </c>
      <c r="G24" s="228">
        <v>0</v>
      </c>
      <c r="H24" s="228">
        <v>0</v>
      </c>
      <c r="I24" s="228"/>
      <c r="J24" s="228">
        <v>0</v>
      </c>
      <c r="K24" s="228"/>
      <c r="L24" s="228">
        <v>0</v>
      </c>
      <c r="M24" s="228"/>
      <c r="N24" s="228">
        <v>0</v>
      </c>
      <c r="O24" s="228"/>
      <c r="P24" s="228">
        <v>24.775671188965493</v>
      </c>
      <c r="Q24" s="228"/>
      <c r="R24" s="228">
        <v>37.096953779999993</v>
      </c>
      <c r="S24" s="228"/>
      <c r="T24" s="228">
        <v>14.828895459740027</v>
      </c>
      <c r="U24" s="228"/>
      <c r="V24" s="228">
        <v>31.581739779999999</v>
      </c>
      <c r="W24" s="228"/>
      <c r="X24" s="228">
        <v>0</v>
      </c>
      <c r="Y24" s="228"/>
      <c r="Z24" s="228">
        <v>0</v>
      </c>
      <c r="AA24" s="228"/>
      <c r="AB24" s="228">
        <v>39.604566648705521</v>
      </c>
      <c r="AC24" s="228">
        <v>68.678693559999999</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20.646392657471246</v>
      </c>
      <c r="Q27" s="228"/>
      <c r="R27" s="228">
        <v>30.914128149999996</v>
      </c>
      <c r="S27" s="228"/>
      <c r="T27" s="228">
        <v>12.357412883116689</v>
      </c>
      <c r="U27" s="228"/>
      <c r="V27" s="228">
        <v>26.318116483333334</v>
      </c>
      <c r="W27" s="228"/>
      <c r="X27" s="228">
        <v>0</v>
      </c>
      <c r="Y27" s="228"/>
      <c r="Z27" s="228">
        <v>0</v>
      </c>
      <c r="AA27" s="228"/>
      <c r="AB27" s="228">
        <v>33.003805540587933</v>
      </c>
      <c r="AC27" s="228">
        <v>57.23224463333333</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4.1292785314942471</v>
      </c>
      <c r="Q29" s="228"/>
      <c r="R29" s="228">
        <v>6.1828256299999964</v>
      </c>
      <c r="S29" s="228"/>
      <c r="T29" s="228">
        <v>2.4714825766233375</v>
      </c>
      <c r="U29" s="228"/>
      <c r="V29" s="228">
        <v>5.2636232966666654</v>
      </c>
      <c r="W29" s="228"/>
      <c r="X29" s="228">
        <v>0</v>
      </c>
      <c r="Y29" s="228"/>
      <c r="Z29" s="228">
        <v>0</v>
      </c>
      <c r="AA29" s="228"/>
      <c r="AB29" s="228">
        <v>6.6007611081175881</v>
      </c>
      <c r="AC29" s="228">
        <v>11.446448926666669</v>
      </c>
    </row>
    <row r="30" spans="1:29" s="220" customFormat="1" ht="47.25" x14ac:dyDescent="0.25">
      <c r="A30" s="226" t="s">
        <v>63</v>
      </c>
      <c r="B30" s="227" t="s">
        <v>498</v>
      </c>
      <c r="C30" s="228">
        <v>33.003805540587933</v>
      </c>
      <c r="D30" s="228">
        <v>57.232244633333337</v>
      </c>
      <c r="E30" s="228">
        <v>57.232244633333337</v>
      </c>
      <c r="F30" s="228">
        <v>57.232244633333337</v>
      </c>
      <c r="G30" s="228">
        <v>0</v>
      </c>
      <c r="H30" s="228">
        <v>0</v>
      </c>
      <c r="I30" s="228"/>
      <c r="J30" s="228">
        <v>0</v>
      </c>
      <c r="K30" s="228"/>
      <c r="L30" s="228">
        <v>0</v>
      </c>
      <c r="M30" s="228"/>
      <c r="N30" s="228">
        <v>0</v>
      </c>
      <c r="O30" s="228"/>
      <c r="P30" s="228">
        <v>20.646392657471246</v>
      </c>
      <c r="Q30" s="228"/>
      <c r="R30" s="228">
        <v>30.91412815</v>
      </c>
      <c r="S30" s="228"/>
      <c r="T30" s="228">
        <v>12.357412883116689</v>
      </c>
      <c r="U30" s="228"/>
      <c r="V30" s="228">
        <v>26.318116483333334</v>
      </c>
      <c r="W30" s="228"/>
      <c r="X30" s="228">
        <v>0</v>
      </c>
      <c r="Y30" s="228"/>
      <c r="Z30" s="228">
        <v>0</v>
      </c>
      <c r="AA30" s="228"/>
      <c r="AB30" s="228">
        <v>33.003805540587933</v>
      </c>
      <c r="AC30" s="228">
        <v>57.232244633333337</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33.003805540587933</v>
      </c>
      <c r="D33" s="228">
        <v>57.232244633333337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4</v>
      </c>
      <c r="D58" s="228">
        <v>4</v>
      </c>
      <c r="E58" s="228"/>
      <c r="F58" s="228"/>
      <c r="G58" s="228">
        <v>0</v>
      </c>
      <c r="H58" s="228">
        <v>0</v>
      </c>
      <c r="I58" s="228"/>
      <c r="J58" s="228">
        <v>0</v>
      </c>
      <c r="K58" s="228"/>
      <c r="L58" s="228">
        <v>0</v>
      </c>
      <c r="M58" s="228"/>
      <c r="N58" s="228">
        <v>0</v>
      </c>
      <c r="O58" s="228"/>
      <c r="P58" s="228">
        <v>2</v>
      </c>
      <c r="Q58" s="228"/>
      <c r="R58" s="228">
        <v>2</v>
      </c>
      <c r="S58" s="228"/>
      <c r="T58" s="228">
        <v>2</v>
      </c>
      <c r="U58" s="228"/>
      <c r="V58" s="228">
        <v>2</v>
      </c>
      <c r="W58" s="228"/>
      <c r="X58" s="228">
        <v>0</v>
      </c>
      <c r="Y58" s="228"/>
      <c r="Z58" s="228">
        <v>0</v>
      </c>
      <c r="AA58" s="228"/>
      <c r="AB58" s="228">
        <v>4</v>
      </c>
      <c r="AC58" s="228">
        <v>4</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33.003805540587933</v>
      </c>
      <c r="D62" s="228">
        <v>57.232244633333337</v>
      </c>
      <c r="E62" s="228"/>
      <c r="F62" s="228"/>
      <c r="G62" s="228">
        <v>0</v>
      </c>
      <c r="H62" s="228">
        <v>0</v>
      </c>
      <c r="I62" s="228"/>
      <c r="J62" s="228">
        <v>0</v>
      </c>
      <c r="K62" s="228"/>
      <c r="L62" s="228">
        <v>0</v>
      </c>
      <c r="M62" s="228"/>
      <c r="N62" s="228">
        <v>0</v>
      </c>
      <c r="O62" s="228"/>
      <c r="P62" s="228">
        <v>20.646392657471246</v>
      </c>
      <c r="Q62" s="228"/>
      <c r="R62" s="228">
        <v>30.91412815</v>
      </c>
      <c r="S62" s="228"/>
      <c r="T62" s="228">
        <v>12.357412883116689</v>
      </c>
      <c r="U62" s="228"/>
      <c r="V62" s="228">
        <v>26.318116483333334</v>
      </c>
      <c r="W62" s="228"/>
      <c r="X62" s="228">
        <v>0</v>
      </c>
      <c r="Y62" s="228"/>
      <c r="Z62" s="228">
        <v>0</v>
      </c>
      <c r="AA62" s="228"/>
      <c r="AB62" s="228">
        <v>33.003805540587933</v>
      </c>
      <c r="AC62" s="228">
        <v>57.232244633333337</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2</v>
      </c>
      <c r="Q71" s="228"/>
      <c r="R71" s="228">
        <v>2</v>
      </c>
      <c r="S71" s="228"/>
      <c r="T71" s="228">
        <v>2</v>
      </c>
      <c r="U71" s="228"/>
      <c r="V71" s="228">
        <v>2</v>
      </c>
      <c r="W71" s="228"/>
      <c r="X71" s="228">
        <v>0</v>
      </c>
      <c r="Y71" s="228"/>
      <c r="Z71" s="228">
        <v>0</v>
      </c>
      <c r="AA71" s="228"/>
      <c r="AB71" s="228">
        <v>4</v>
      </c>
      <c r="AC71" s="228">
        <v>4</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7" zoomScale="70" zoomScaleNormal="70" workbookViewId="0">
      <selection activeCell="A15" sqref="A15:B1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M_PK1100.01.02.02</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Приобретение оборудования, не требующего монтажа ( КАМАЗ-43118 ГПА 6+2 с КМУ-1 шт.; КАМАЗ-43118 ГПА 6+2 -1 шт.; КАМАЗ-43118 бортовой  с КМУ+АГП+бур- 1 шт.;  КАМАЗ АГП 29 м -1шт.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Приобретение оборудования, не требующего монтажа ( КАМАЗ-43118 ГПА 6+2 с КМУ-1 шт.; КАМАЗ-43118 ГПА 6+2 -1 шт.; КАМАЗ-43118 бортовой  с КМУ+АГП+бур- 1 шт.;  КАМАЗ АГП 29 м -1шт. )</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2026</v>
      </c>
    </row>
    <row r="26" spans="1:2" ht="28.5" x14ac:dyDescent="0.25">
      <c r="A26" s="196" t="s">
        <v>327</v>
      </c>
      <c r="B26" s="195" t="s">
        <v>597</v>
      </c>
    </row>
    <row r="27" spans="1:2" ht="28.5" x14ac:dyDescent="0.25">
      <c r="A27" s="197" t="s">
        <v>599</v>
      </c>
      <c r="B27" s="198">
        <f>'6.2. Паспорт фин осв ввод'!D24</f>
        <v>68.678693559999999</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600</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609</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2023-12-07T09:36:00Z</dcterms:modified>
</cp:coreProperties>
</file>